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marius_stankus_ignitis_lt/Documents/Desktop/Mano pirkimai/Pirkimai/2026-VKJ-65/Pirkimo sąlygos/LT/"/>
    </mc:Choice>
  </mc:AlternateContent>
  <xr:revisionPtr revIDLastSave="12" documentId="8_{BC736256-23C5-4531-AD50-53F84118413E}" xr6:coauthVersionLast="47" xr6:coauthVersionMax="47" xr10:uidLastSave="{5AF75144-0388-41BF-AAFA-45E91FD594EE}"/>
  <bookViews>
    <workbookView xWindow="-120" yWindow="-120" windowWidth="29040" windowHeight="175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4" l="1"/>
  <c r="I60" i="4"/>
  <c r="I58" i="4"/>
  <c r="E22" i="4"/>
  <c r="E7" i="4" l="1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6" i="4"/>
  <c r="I74" i="4"/>
  <c r="I75" i="4"/>
  <c r="I76" i="4"/>
  <c r="I78" i="4"/>
  <c r="I79" i="4"/>
  <c r="I81" i="4"/>
  <c r="I82" i="4"/>
  <c r="I83" i="4"/>
  <c r="I84" i="4"/>
  <c r="I85" i="4"/>
  <c r="I86" i="4"/>
  <c r="I87" i="4"/>
  <c r="I88" i="4"/>
  <c r="I90" i="4"/>
  <c r="I91" i="4"/>
  <c r="I93" i="4"/>
  <c r="I94" i="4"/>
  <c r="I95" i="4"/>
  <c r="I97" i="4"/>
  <c r="I98" i="4"/>
  <c r="I99" i="4"/>
  <c r="I101" i="4"/>
  <c r="I102" i="4"/>
  <c r="I103" i="4"/>
  <c r="I70" i="4"/>
  <c r="I71" i="4"/>
  <c r="I72" i="4"/>
  <c r="I31" i="4"/>
  <c r="I32" i="4"/>
  <c r="I33" i="4"/>
  <c r="I34" i="4"/>
  <c r="I36" i="4"/>
  <c r="I37" i="4"/>
  <c r="I38" i="4"/>
  <c r="I40" i="4"/>
  <c r="I41" i="4"/>
  <c r="I43" i="4"/>
  <c r="I44" i="4"/>
  <c r="I45" i="4"/>
  <c r="I46" i="4"/>
  <c r="I47" i="4"/>
  <c r="I49" i="4"/>
  <c r="I50" i="4"/>
  <c r="I52" i="4"/>
  <c r="I54" i="4"/>
  <c r="I55" i="4"/>
  <c r="I56" i="4"/>
  <c r="I59" i="4"/>
  <c r="I61" i="4"/>
  <c r="I62" i="4"/>
  <c r="I63" i="4"/>
  <c r="I65" i="4"/>
  <c r="I66" i="4"/>
  <c r="I67" i="4"/>
  <c r="I30" i="4"/>
  <c r="E24" i="4" l="1"/>
  <c r="I104" i="4"/>
  <c r="I107" i="4" s="1"/>
  <c r="I109" i="4" l="1"/>
  <c r="I108" i="4" s="1"/>
</calcChain>
</file>

<file path=xl/sharedStrings.xml><?xml version="1.0" encoding="utf-8"?>
<sst xmlns="http://schemas.openxmlformats.org/spreadsheetml/2006/main" count="292" uniqueCount="196">
  <si>
    <t>Pasiūlymo 3 priedas</t>
  </si>
  <si>
    <t>PASIŪLYMO KAINA</t>
  </si>
  <si>
    <t>Paslaugos</t>
  </si>
  <si>
    <t>Eil. Nr.</t>
  </si>
  <si>
    <t xml:space="preserve">Preliminarus kiekis </t>
  </si>
  <si>
    <t>1 mato vieneto įkainis, EUR be PVM</t>
  </si>
  <si>
    <t>Kaina, EUR be PVM</t>
  </si>
  <si>
    <t>A</t>
  </si>
  <si>
    <t>B</t>
  </si>
  <si>
    <t>C</t>
  </si>
  <si>
    <t>D</t>
  </si>
  <si>
    <t>E</t>
  </si>
  <si>
    <t>1.</t>
  </si>
  <si>
    <t>Generatoriaus SIEMENS SGEN5-100A 93 176 kVA 3000 aps./min techninė priežiūra A. (Pagal Priedą Nr.1)</t>
  </si>
  <si>
    <t>2.</t>
  </si>
  <si>
    <t>Generatoriaus SIEMENS SGEN5-100A 93 176 kVA 3000 aps./min techninė priežiūra B. (Pagal Priedą Nr.1)</t>
  </si>
  <si>
    <t>3.</t>
  </si>
  <si>
    <t>Generatoriaus SIEMENS SGEN5-100A 93 176 kVA 3000 aps./min techninė priežiūra C. (Pagal Priedą Nr.1)</t>
  </si>
  <si>
    <t>4.</t>
  </si>
  <si>
    <t>Generatoriaus SIEMENS 1DU2054-8AF02-Z 25 530 kVA 1500 aps/min techninė priežiūra A. (Pagal Priedą Nr.1)</t>
  </si>
  <si>
    <t>5.</t>
  </si>
  <si>
    <t>Generatoriaus SIEMENS 1DU2054-8AF02-Z 25 530 kVA 1500 aps/min techninė priežiūra B. (Pagal Priedą Nr.1)</t>
  </si>
  <si>
    <t>6.</t>
  </si>
  <si>
    <t>Generatoriaus SIEMENS 1DU2054-8AF02-Z 25 530 kVA 1500 aps/min techninė priežiūra C. (Pagal Priedą Nr.1)</t>
  </si>
  <si>
    <t>7.</t>
  </si>
  <si>
    <t>Generatoriaus SIEMENS SGEN5-100A 93 176 kVA 3000 aps./min nuotolinio stebėjimo sistemos trijų metų abonementas įskaitant įrengimą, derinimą.</t>
  </si>
  <si>
    <t>8.</t>
  </si>
  <si>
    <t>Generatoriaus SIEMENS 1DU2054-8AF02-Z 25 530 kVA 1500 aps/min nuotolinio stebėjimo sistemos trijų metų abonementas įskaitant įrengimą, derinimą.</t>
  </si>
  <si>
    <t>9.</t>
  </si>
  <si>
    <t>Smulki sužadinimo sistemos ABB Unitrol 6000 patikra.</t>
  </si>
  <si>
    <t>10.</t>
  </si>
  <si>
    <t>Vidutinė sužadinimo sistemos ABB Unitrol 6000 patikra.</t>
  </si>
  <si>
    <t>11.</t>
  </si>
  <si>
    <t>Sužadinimo sistemos ABB Unitrol 6000 kapitalinis patikrinimas.</t>
  </si>
  <si>
    <t>12.</t>
  </si>
  <si>
    <t>Avarinis atvykimas sužadinimo sistemos ABB Unitrol 6000 trikčių šalinimui.</t>
  </si>
  <si>
    <t>13.</t>
  </si>
  <si>
    <t>ABB „Unitrol 6000“ žadinimo sistemos nuotolinio palaikymo įranga, įskaitant montavimą ir konfigūravimą</t>
  </si>
  <si>
    <t>14.</t>
  </si>
  <si>
    <t>Avarinis atvykimas  generatoriaus SIEMENS SGEN5-100A 93 176 kVA 3000 aps./min defektų tvarkymui</t>
  </si>
  <si>
    <t>15.</t>
  </si>
  <si>
    <t>Avarinis atvykimas generatoriaus SIEMENS 1DU2054-8AF02-Z 25 530 kVA 1500 aps/min defektų tvarkymui</t>
  </si>
  <si>
    <t>16.</t>
  </si>
  <si>
    <t>17.</t>
  </si>
  <si>
    <t>Paslaugų kaina EUR be PVM</t>
  </si>
  <si>
    <t>Prekės</t>
  </si>
  <si>
    <t>Gamintojo kodas</t>
  </si>
  <si>
    <t>Siūlomų prekių gamintojas</t>
  </si>
  <si>
    <t>Siūlomų prekių modelis, tipas</t>
  </si>
  <si>
    <t>Mato vienetas</t>
  </si>
  <si>
    <t>F</t>
  </si>
  <si>
    <t>G</t>
  </si>
  <si>
    <t>H</t>
  </si>
  <si>
    <t>I</t>
  </si>
  <si>
    <t>2-ų polių generatoriaus SGen5-100A-2P atsarginės dalys</t>
  </si>
  <si>
    <t>Guoliai</t>
  </si>
  <si>
    <t>Guolių indėklas (TS/ES)</t>
  </si>
  <si>
    <t>ERP0017029400</t>
  </si>
  <si>
    <t>Vienetas</t>
  </si>
  <si>
    <t>Kameros sandarikli s W28-375, IP 44; plotis 52</t>
  </si>
  <si>
    <t>ERP0017030300</t>
  </si>
  <si>
    <t>Kameros sandariklis W28-335, IP 55; plotis 82</t>
  </si>
  <si>
    <t>ERP0035287300</t>
  </si>
  <si>
    <t>Hidraulinė žarna</t>
  </si>
  <si>
    <t>E1A3696050</t>
  </si>
  <si>
    <t>Tankios masės „Hylomar“ sandariklis</t>
  </si>
  <si>
    <t>GS00048</t>
  </si>
  <si>
    <t>Rotoriaus įžeminimo sistema</t>
  </si>
  <si>
    <t>Įstatomas šepetėlių laikiklis</t>
  </si>
  <si>
    <t>ER113413</t>
  </si>
  <si>
    <t>2 sluoksnių kontaktinis šepetys
SG374248-MO-A</t>
  </si>
  <si>
    <t>SG374248-MO-A</t>
  </si>
  <si>
    <t>2 sluoksnių kontaktinis šepetys
SG374248-MO-B</t>
  </si>
  <si>
    <t>SG374248-MO-B</t>
  </si>
  <si>
    <t>Anti-kondensacinis šildymas</t>
  </si>
  <si>
    <t>Įsukamas šildymo elementas</t>
  </si>
  <si>
    <t>ER111723</t>
  </si>
  <si>
    <t>Varžos termometras WQ 0233 tipo</t>
  </si>
  <si>
    <t>ER119889</t>
  </si>
  <si>
    <t>Generatoriaus stebėjimo sistema</t>
  </si>
  <si>
    <t>Varžos termometras WQ 0232-PVD tipo</t>
  </si>
  <si>
    <t>ERP0016971000</t>
  </si>
  <si>
    <t>Vandens nuotėkio zondas</t>
  </si>
  <si>
    <t>ERP0008726800</t>
  </si>
  <si>
    <t>Veleno vibracijos zondas; 3300 serija</t>
  </si>
  <si>
    <t>ER114624</t>
  </si>
  <si>
    <t>Proximitor zondo korpusas 330-180-91-00</t>
  </si>
  <si>
    <t>ER116328</t>
  </si>
  <si>
    <t>Velomitorius 330500-02-00</t>
  </si>
  <si>
    <t>ER117452</t>
  </si>
  <si>
    <t>Vėdinimo sistema</t>
  </si>
  <si>
    <t>Filtrų kilimėlis M5</t>
  </si>
  <si>
    <t>ERP0017560800</t>
  </si>
  <si>
    <t>Filtrų kilimėlis F7</t>
  </si>
  <si>
    <t>ERP0017561100</t>
  </si>
  <si>
    <t>Rotoriaus įžeminimo klaidos aptikimas (sužadintuvas)</t>
  </si>
  <si>
    <t>18.</t>
  </si>
  <si>
    <t>Įstatomas šepetėlio laikiklis</t>
  </si>
  <si>
    <t>Bešepetėlis sužadintuvas</t>
  </si>
  <si>
    <t>19.</t>
  </si>
  <si>
    <t>RC tinklo mazgas</t>
  </si>
  <si>
    <t>ERP0081245900</t>
  </si>
  <si>
    <t>20.</t>
  </si>
  <si>
    <t>Diodų modulis</t>
  </si>
  <si>
    <t>ER441683</t>
  </si>
  <si>
    <t>21.</t>
  </si>
  <si>
    <t>Vamzdžio šildytuvas</t>
  </si>
  <si>
    <t>ER122936</t>
  </si>
  <si>
    <t>Oro pertvaros žiedo sandariklis ir montavimo medžiaga</t>
  </si>
  <si>
    <t>22.0</t>
  </si>
  <si>
    <t>Tvirtinimo varžtas</t>
  </si>
  <si>
    <t>ERP0055365300</t>
  </si>
  <si>
    <t>22.</t>
  </si>
  <si>
    <t>Sriegio įvorė</t>
  </si>
  <si>
    <t>ERP0055365200</t>
  </si>
  <si>
    <t>22.1</t>
  </si>
  <si>
    <t>Šešiakampė veržlė</t>
  </si>
  <si>
    <t>ERP0008700400</t>
  </si>
  <si>
    <t>23.</t>
  </si>
  <si>
    <t>Poveržlė 31</t>
  </si>
  <si>
    <t>ER106935</t>
  </si>
  <si>
    <t>24.</t>
  </si>
  <si>
    <t>Kaištis</t>
  </si>
  <si>
    <t>ER103035</t>
  </si>
  <si>
    <t>25.</t>
  </si>
  <si>
    <t>Guminis tarpiklis</t>
  </si>
  <si>
    <t>ERP00599921</t>
  </si>
  <si>
    <t>Metras</t>
  </si>
  <si>
    <t>Specialūs įrankiai</t>
  </si>
  <si>
    <t>26.</t>
  </si>
  <si>
    <t>Specialus raktas</t>
  </si>
  <si>
    <t>ERP0015622800</t>
  </si>
  <si>
    <t>27.</t>
  </si>
  <si>
    <t>Plokštė</t>
  </si>
  <si>
    <t>ER234174</t>
  </si>
  <si>
    <t>28.</t>
  </si>
  <si>
    <t>Tepalas Bechem Berutox MB II-H</t>
  </si>
  <si>
    <t>GS00016</t>
  </si>
  <si>
    <t>Kilogramas</t>
  </si>
  <si>
    <t>4-ų polių generatoriaus 1DU2054-8AF02-Z atsarginės dalys</t>
  </si>
  <si>
    <t>DE guolis</t>
  </si>
  <si>
    <t xml:space="preserve">Guolių indėklas </t>
  </si>
  <si>
    <t>E1A3519953</t>
  </si>
  <si>
    <t>Labirintinis sandariklis</t>
  </si>
  <si>
    <t>E1A1404944</t>
  </si>
  <si>
    <t>Pertvara</t>
  </si>
  <si>
    <t>E1A3437059</t>
  </si>
  <si>
    <t>NDE guolis</t>
  </si>
  <si>
    <t>Guolių indėklas</t>
  </si>
  <si>
    <t>E1A1689467</t>
  </si>
  <si>
    <t>E1A1404840</t>
  </si>
  <si>
    <t>E1A1936246</t>
  </si>
  <si>
    <t>Lygintuvas</t>
  </si>
  <si>
    <t>Diodas</t>
  </si>
  <si>
    <t>Z412600</t>
  </si>
  <si>
    <t>Varistorius</t>
  </si>
  <si>
    <t>E1A1404833</t>
  </si>
  <si>
    <t xml:space="preserve">Slėgio mažinimo vožtuvas </t>
  </si>
  <si>
    <t>A5E45041875</t>
  </si>
  <si>
    <t>E1A1404681</t>
  </si>
  <si>
    <t>Jutiklis</t>
  </si>
  <si>
    <t>E1A1792170</t>
  </si>
  <si>
    <t>DE vibracijos daviklis</t>
  </si>
  <si>
    <t>A5E43460943</t>
  </si>
  <si>
    <t>NDE vibracijos daviklis</t>
  </si>
  <si>
    <t>A5E43460657</t>
  </si>
  <si>
    <t>Guolio temperatūros daviklis</t>
  </si>
  <si>
    <t>E1A3519930</t>
  </si>
  <si>
    <t>Termopora</t>
  </si>
  <si>
    <t>E1A1712377</t>
  </si>
  <si>
    <t>Oro temperatūros daviklis</t>
  </si>
  <si>
    <t>Antikondensacinė sistema</t>
  </si>
  <si>
    <t>Šildymo elementas</t>
  </si>
  <si>
    <t>E1A1403815</t>
  </si>
  <si>
    <t>E1A1403817</t>
  </si>
  <si>
    <t>Alyvos hidrokomponentai</t>
  </si>
  <si>
    <t xml:space="preserve">Srauto matuoklis  </t>
  </si>
  <si>
    <t>E1A3106581</t>
  </si>
  <si>
    <t>E1A3520176</t>
  </si>
  <si>
    <t>Droselinis vožtuvas</t>
  </si>
  <si>
    <t>E1A1729017</t>
  </si>
  <si>
    <t>Įžeminimo šepečiai</t>
  </si>
  <si>
    <t>Šepečių laikiklis</t>
  </si>
  <si>
    <t>E1A1712372</t>
  </si>
  <si>
    <t>Dviejų sluoksnių kontaktinis šepetys</t>
  </si>
  <si>
    <t>SG374248-ME-A</t>
  </si>
  <si>
    <t>SG374248-ME-B</t>
  </si>
  <si>
    <t>Matavimo šepečiai</t>
  </si>
  <si>
    <t>E1A1403813</t>
  </si>
  <si>
    <t>Prekių kaina EUR be PVM</t>
  </si>
  <si>
    <t>Pasiūlymo kaina EUR be PVM</t>
  </si>
  <si>
    <t>PVM</t>
  </si>
  <si>
    <t>Pasiūlymo kaina EUR su PVM</t>
  </si>
  <si>
    <t>Aptarnavimo inžinieriaus valandinis įkainis generatoriaus gedimams šalinti</t>
  </si>
  <si>
    <t>ABB Unitrol 6000 nuotolinio palaikymo valandinis įkainis įprastomis darbo dienomis žadinimo sistemai.</t>
  </si>
  <si>
    <t>Inžinieriaus valandinis įkainis generatoriaus patikros metu nustatytiems defektams šalinti.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</si>
</sst>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1"/>
      <color theme="1"/>
      <name val="Aptos"/>
      <family val="2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3" fillId="0" borderId="0" xfId="0" applyFont="1"/>
    <xf numFmtId="0" fontId="1" fillId="0" borderId="1" xfId="0" applyFont="1" applyBorder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5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right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/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3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3" borderId="8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8" fillId="3" borderId="0" xfId="0" applyFont="1" applyFill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K166"/>
  <sheetViews>
    <sheetView tabSelected="1" workbookViewId="0">
      <selection activeCell="I109" sqref="I109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27.5703125" style="15" customWidth="1"/>
    <col min="4" max="4" width="18.85546875" style="1" customWidth="1"/>
    <col min="5" max="5" width="16.85546875" style="1" customWidth="1"/>
    <col min="6" max="6" width="17" style="1" customWidth="1"/>
    <col min="7" max="8" width="17.7109375" style="1" customWidth="1"/>
    <col min="9" max="9" width="18" style="1" customWidth="1"/>
    <col min="10" max="10" width="17.7109375" style="1" customWidth="1"/>
    <col min="11" max="16384" width="8.85546875" style="1"/>
  </cols>
  <sheetData>
    <row r="1" spans="1:11" x14ac:dyDescent="0.2">
      <c r="A1" s="6"/>
      <c r="B1" s="1" t="s">
        <v>0</v>
      </c>
      <c r="C1" s="14"/>
      <c r="I1" s="47"/>
      <c r="J1" s="47"/>
    </row>
    <row r="2" spans="1:11" x14ac:dyDescent="0.2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</row>
    <row r="3" spans="1:11" ht="16.899999999999999" customHeight="1" x14ac:dyDescent="0.25">
      <c r="A3" s="5"/>
      <c r="B3" s="13" t="s">
        <v>2</v>
      </c>
      <c r="C3" s="3"/>
      <c r="D3" s="5"/>
      <c r="E3" s="5"/>
      <c r="F3"/>
      <c r="G3"/>
      <c r="H3"/>
      <c r="I3"/>
      <c r="J3"/>
    </row>
    <row r="4" spans="1:11" s="3" customFormat="1" ht="38.25" x14ac:dyDescent="0.25">
      <c r="A4" s="4" t="s">
        <v>3</v>
      </c>
      <c r="B4" s="32" t="s">
        <v>2</v>
      </c>
      <c r="C4" s="4" t="s">
        <v>4</v>
      </c>
      <c r="D4" s="8" t="s">
        <v>5</v>
      </c>
      <c r="E4" s="8" t="s">
        <v>6</v>
      </c>
      <c r="F4"/>
      <c r="G4"/>
      <c r="H4"/>
      <c r="I4"/>
      <c r="J4"/>
      <c r="K4"/>
    </row>
    <row r="5" spans="1:11" ht="15" x14ac:dyDescent="0.25">
      <c r="A5" s="4" t="s">
        <v>7</v>
      </c>
      <c r="B5" s="32" t="s">
        <v>8</v>
      </c>
      <c r="C5" s="4" t="s">
        <v>9</v>
      </c>
      <c r="D5" s="8" t="s">
        <v>10</v>
      </c>
      <c r="E5" s="4" t="s">
        <v>11</v>
      </c>
      <c r="F5"/>
      <c r="G5"/>
      <c r="H5"/>
      <c r="I5"/>
      <c r="J5"/>
      <c r="K5"/>
    </row>
    <row r="6" spans="1:11" ht="51" x14ac:dyDescent="0.25">
      <c r="A6" s="12" t="s">
        <v>12</v>
      </c>
      <c r="B6" s="33" t="s">
        <v>13</v>
      </c>
      <c r="C6" s="2">
        <v>1</v>
      </c>
      <c r="D6" s="40"/>
      <c r="E6" s="12">
        <f>ROUND(C6*D6,2)</f>
        <v>0</v>
      </c>
      <c r="F6"/>
      <c r="G6"/>
      <c r="H6"/>
      <c r="I6"/>
      <c r="J6"/>
      <c r="K6"/>
    </row>
    <row r="7" spans="1:11" ht="51" x14ac:dyDescent="0.25">
      <c r="A7" s="12" t="s">
        <v>14</v>
      </c>
      <c r="B7" s="33" t="s">
        <v>15</v>
      </c>
      <c r="C7" s="2">
        <v>1</v>
      </c>
      <c r="D7" s="40"/>
      <c r="E7" s="12">
        <f t="shared" ref="E7:E23" si="0">ROUND(C7*D7,2)</f>
        <v>0</v>
      </c>
      <c r="F7"/>
      <c r="G7"/>
      <c r="H7"/>
      <c r="I7"/>
      <c r="J7"/>
      <c r="K7"/>
    </row>
    <row r="8" spans="1:11" ht="51" x14ac:dyDescent="0.25">
      <c r="A8" s="12" t="s">
        <v>16</v>
      </c>
      <c r="B8" s="33" t="s">
        <v>17</v>
      </c>
      <c r="C8" s="2">
        <v>1</v>
      </c>
      <c r="D8" s="40"/>
      <c r="E8" s="12">
        <f t="shared" si="0"/>
        <v>0</v>
      </c>
      <c r="F8"/>
      <c r="G8"/>
      <c r="H8"/>
      <c r="I8"/>
      <c r="J8"/>
      <c r="K8"/>
    </row>
    <row r="9" spans="1:11" ht="51" x14ac:dyDescent="0.25">
      <c r="A9" s="12" t="s">
        <v>18</v>
      </c>
      <c r="B9" s="33" t="s">
        <v>19</v>
      </c>
      <c r="C9" s="2">
        <v>1</v>
      </c>
      <c r="D9" s="40"/>
      <c r="E9" s="12">
        <f t="shared" si="0"/>
        <v>0</v>
      </c>
      <c r="F9"/>
      <c r="G9"/>
      <c r="H9"/>
      <c r="I9"/>
      <c r="J9"/>
      <c r="K9"/>
    </row>
    <row r="10" spans="1:11" ht="51" x14ac:dyDescent="0.25">
      <c r="A10" s="12" t="s">
        <v>20</v>
      </c>
      <c r="B10" s="33" t="s">
        <v>21</v>
      </c>
      <c r="C10" s="2">
        <v>1</v>
      </c>
      <c r="D10" s="40"/>
      <c r="E10" s="12">
        <f t="shared" si="0"/>
        <v>0</v>
      </c>
      <c r="F10"/>
      <c r="G10"/>
      <c r="H10"/>
      <c r="I10"/>
      <c r="J10"/>
      <c r="K10"/>
    </row>
    <row r="11" spans="1:11" ht="51" x14ac:dyDescent="0.25">
      <c r="A11" s="12" t="s">
        <v>22</v>
      </c>
      <c r="B11" s="33" t="s">
        <v>23</v>
      </c>
      <c r="C11" s="2">
        <v>1</v>
      </c>
      <c r="D11" s="40"/>
      <c r="E11" s="12">
        <f t="shared" si="0"/>
        <v>0</v>
      </c>
      <c r="F11"/>
      <c r="G11"/>
      <c r="H11"/>
      <c r="I11"/>
      <c r="J11"/>
      <c r="K11"/>
    </row>
    <row r="12" spans="1:11" ht="76.5" x14ac:dyDescent="0.25">
      <c r="A12" s="12" t="s">
        <v>24</v>
      </c>
      <c r="B12" s="33" t="s">
        <v>25</v>
      </c>
      <c r="C12" s="2">
        <v>1</v>
      </c>
      <c r="D12" s="40"/>
      <c r="E12" s="12">
        <f t="shared" si="0"/>
        <v>0</v>
      </c>
      <c r="F12"/>
      <c r="G12"/>
      <c r="H12"/>
      <c r="I12"/>
      <c r="J12"/>
      <c r="K12"/>
    </row>
    <row r="13" spans="1:11" ht="76.5" x14ac:dyDescent="0.25">
      <c r="A13" s="12" t="s">
        <v>26</v>
      </c>
      <c r="B13" s="33" t="s">
        <v>27</v>
      </c>
      <c r="C13" s="2">
        <v>1</v>
      </c>
      <c r="D13" s="40"/>
      <c r="E13" s="12">
        <f t="shared" si="0"/>
        <v>0</v>
      </c>
      <c r="F13"/>
      <c r="G13"/>
      <c r="H13"/>
      <c r="I13"/>
      <c r="J13"/>
      <c r="K13"/>
    </row>
    <row r="14" spans="1:11" ht="25.5" x14ac:dyDescent="0.25">
      <c r="A14" s="12" t="s">
        <v>28</v>
      </c>
      <c r="B14" s="33" t="s">
        <v>29</v>
      </c>
      <c r="C14" s="2">
        <v>2</v>
      </c>
      <c r="D14" s="40"/>
      <c r="E14" s="12">
        <f t="shared" si="0"/>
        <v>0</v>
      </c>
      <c r="F14"/>
      <c r="G14"/>
      <c r="H14"/>
      <c r="I14"/>
      <c r="J14"/>
      <c r="K14"/>
    </row>
    <row r="15" spans="1:11" ht="25.5" x14ac:dyDescent="0.25">
      <c r="A15" s="12" t="s">
        <v>30</v>
      </c>
      <c r="B15" s="33" t="s">
        <v>31</v>
      </c>
      <c r="C15" s="2">
        <v>2</v>
      </c>
      <c r="D15" s="40"/>
      <c r="E15" s="12">
        <f t="shared" si="0"/>
        <v>0</v>
      </c>
      <c r="F15"/>
      <c r="G15"/>
      <c r="H15"/>
      <c r="I15"/>
      <c r="J15"/>
      <c r="K15"/>
    </row>
    <row r="16" spans="1:11" ht="38.25" x14ac:dyDescent="0.25">
      <c r="A16" s="12" t="s">
        <v>32</v>
      </c>
      <c r="B16" s="33" t="s">
        <v>33</v>
      </c>
      <c r="C16" s="2">
        <v>2</v>
      </c>
      <c r="D16" s="40"/>
      <c r="E16" s="12">
        <f t="shared" si="0"/>
        <v>0</v>
      </c>
      <c r="F16"/>
      <c r="G16"/>
      <c r="H16"/>
      <c r="I16"/>
      <c r="J16"/>
      <c r="K16"/>
    </row>
    <row r="17" spans="1:11" ht="38.25" x14ac:dyDescent="0.25">
      <c r="A17" s="12" t="s">
        <v>34</v>
      </c>
      <c r="B17" s="49" t="s">
        <v>35</v>
      </c>
      <c r="C17" s="23">
        <v>3</v>
      </c>
      <c r="D17" s="50"/>
      <c r="E17" s="12">
        <f t="shared" si="0"/>
        <v>0</v>
      </c>
      <c r="F17"/>
      <c r="G17"/>
      <c r="H17"/>
      <c r="I17"/>
      <c r="J17"/>
      <c r="K17"/>
    </row>
    <row r="18" spans="1:11" ht="51" x14ac:dyDescent="0.25">
      <c r="A18" s="12" t="s">
        <v>36</v>
      </c>
      <c r="B18" s="49" t="s">
        <v>37</v>
      </c>
      <c r="C18" s="23">
        <v>1</v>
      </c>
      <c r="D18" s="50"/>
      <c r="E18" s="12">
        <f t="shared" si="0"/>
        <v>0</v>
      </c>
      <c r="F18"/>
      <c r="G18"/>
      <c r="H18"/>
      <c r="I18"/>
      <c r="J18"/>
      <c r="K18"/>
    </row>
    <row r="19" spans="1:11" ht="51" x14ac:dyDescent="0.25">
      <c r="A19" s="12" t="s">
        <v>38</v>
      </c>
      <c r="B19" s="49" t="s">
        <v>39</v>
      </c>
      <c r="C19" s="23">
        <v>3</v>
      </c>
      <c r="D19" s="50"/>
      <c r="E19" s="12">
        <f t="shared" si="0"/>
        <v>0</v>
      </c>
      <c r="F19"/>
      <c r="G19"/>
      <c r="H19"/>
      <c r="I19"/>
      <c r="J19"/>
      <c r="K19"/>
    </row>
    <row r="20" spans="1:11" ht="63.75" x14ac:dyDescent="0.25">
      <c r="A20" s="12" t="s">
        <v>40</v>
      </c>
      <c r="B20" s="49" t="s">
        <v>41</v>
      </c>
      <c r="C20" s="23">
        <v>3</v>
      </c>
      <c r="D20" s="50"/>
      <c r="E20" s="12">
        <f t="shared" si="0"/>
        <v>0</v>
      </c>
      <c r="F20"/>
      <c r="G20"/>
      <c r="H20"/>
      <c r="I20"/>
      <c r="J20"/>
      <c r="K20"/>
    </row>
    <row r="21" spans="1:11" ht="38.25" x14ac:dyDescent="0.25">
      <c r="A21" s="2" t="s">
        <v>42</v>
      </c>
      <c r="B21" s="51" t="s">
        <v>193</v>
      </c>
      <c r="C21" s="23">
        <v>50</v>
      </c>
      <c r="D21" s="52"/>
      <c r="E21" s="12">
        <f t="shared" si="0"/>
        <v>0</v>
      </c>
      <c r="F21"/>
      <c r="G21"/>
      <c r="H21"/>
      <c r="I21"/>
      <c r="J21"/>
      <c r="K21"/>
    </row>
    <row r="22" spans="1:11" ht="51" x14ac:dyDescent="0.25">
      <c r="A22" s="2" t="s">
        <v>43</v>
      </c>
      <c r="B22" s="53" t="s">
        <v>194</v>
      </c>
      <c r="C22" s="23">
        <v>50</v>
      </c>
      <c r="D22" s="23"/>
      <c r="E22" s="2">
        <f t="shared" si="0"/>
        <v>0</v>
      </c>
      <c r="F22"/>
      <c r="G22"/>
      <c r="H22"/>
      <c r="I22"/>
      <c r="J22"/>
      <c r="K22"/>
    </row>
    <row r="23" spans="1:11" ht="57.75" x14ac:dyDescent="0.25">
      <c r="A23" s="11" t="s">
        <v>96</v>
      </c>
      <c r="B23" s="54" t="s">
        <v>195</v>
      </c>
      <c r="C23" s="55">
        <v>100</v>
      </c>
      <c r="D23" s="23"/>
      <c r="E23" s="12">
        <f t="shared" si="0"/>
        <v>0</v>
      </c>
      <c r="F23"/>
      <c r="G23"/>
      <c r="H23"/>
      <c r="I23"/>
      <c r="J23"/>
      <c r="K23"/>
    </row>
    <row r="24" spans="1:11" ht="25.5" x14ac:dyDescent="0.25">
      <c r="A24" s="10"/>
      <c r="B24" s="10"/>
      <c r="C24" s="10"/>
      <c r="D24" s="46" t="s">
        <v>44</v>
      </c>
      <c r="E24" s="24">
        <f>ROUND(SUM(E6:E22),2)</f>
        <v>0</v>
      </c>
      <c r="F24"/>
      <c r="G24"/>
      <c r="H24"/>
      <c r="I24"/>
      <c r="J24"/>
      <c r="K24"/>
    </row>
    <row r="25" spans="1:11" ht="15" x14ac:dyDescent="0.25">
      <c r="A25" s="10"/>
      <c r="B25" s="10" t="s">
        <v>45</v>
      </c>
      <c r="C25" s="24"/>
      <c r="D25" s="11"/>
      <c r="E25"/>
      <c r="F25"/>
      <c r="G25"/>
      <c r="H25"/>
      <c r="I25"/>
      <c r="J25"/>
      <c r="K25" s="9"/>
    </row>
    <row r="26" spans="1:11" ht="38.25" x14ac:dyDescent="0.25">
      <c r="A26" s="4" t="s">
        <v>3</v>
      </c>
      <c r="B26" s="32" t="s">
        <v>45</v>
      </c>
      <c r="C26" s="4" t="s">
        <v>46</v>
      </c>
      <c r="D26" s="8" t="s">
        <v>4</v>
      </c>
      <c r="E26" s="8" t="s">
        <v>5</v>
      </c>
      <c r="F26" s="8" t="s">
        <v>47</v>
      </c>
      <c r="G26" s="8" t="s">
        <v>48</v>
      </c>
      <c r="H26" s="8" t="s">
        <v>49</v>
      </c>
      <c r="I26" s="8" t="s">
        <v>6</v>
      </c>
      <c r="J26"/>
      <c r="K26"/>
    </row>
    <row r="27" spans="1:11" ht="15" x14ac:dyDescent="0.25">
      <c r="A27" s="18" t="s">
        <v>7</v>
      </c>
      <c r="B27" s="34" t="s">
        <v>8</v>
      </c>
      <c r="C27" s="4" t="s">
        <v>9</v>
      </c>
      <c r="D27" s="26" t="s">
        <v>10</v>
      </c>
      <c r="E27" s="18" t="s">
        <v>11</v>
      </c>
      <c r="F27" s="26" t="s">
        <v>50</v>
      </c>
      <c r="G27" s="26" t="s">
        <v>51</v>
      </c>
      <c r="H27" s="26" t="s">
        <v>52</v>
      </c>
      <c r="I27" s="26" t="s">
        <v>53</v>
      </c>
      <c r="J27"/>
    </row>
    <row r="28" spans="1:11" ht="15" x14ac:dyDescent="0.25">
      <c r="A28" s="2"/>
      <c r="B28" s="35"/>
      <c r="C28" s="22"/>
      <c r="D28" s="41"/>
      <c r="E28" s="27" t="s">
        <v>54</v>
      </c>
      <c r="F28" s="2"/>
      <c r="G28" s="2"/>
      <c r="H28" s="2"/>
      <c r="I28" s="2"/>
      <c r="J28"/>
    </row>
    <row r="29" spans="1:11" ht="15" x14ac:dyDescent="0.25">
      <c r="A29" s="2"/>
      <c r="B29" s="36"/>
      <c r="C29" s="2"/>
      <c r="D29" s="41"/>
      <c r="E29" s="28" t="s">
        <v>55</v>
      </c>
      <c r="F29" s="2"/>
      <c r="G29" s="2"/>
      <c r="H29" s="2"/>
      <c r="I29" s="2"/>
      <c r="J29"/>
    </row>
    <row r="30" spans="1:11" ht="15" x14ac:dyDescent="0.25">
      <c r="A30" s="2" t="s">
        <v>12</v>
      </c>
      <c r="B30" s="37" t="s">
        <v>56</v>
      </c>
      <c r="C30" s="25" t="s">
        <v>57</v>
      </c>
      <c r="D30" s="42">
        <v>2</v>
      </c>
      <c r="E30" s="2"/>
      <c r="F30" s="2"/>
      <c r="G30" s="2"/>
      <c r="H30" s="2" t="s">
        <v>58</v>
      </c>
      <c r="I30" s="2">
        <f>ROUND(D30*E30,2)</f>
        <v>0</v>
      </c>
      <c r="J30" s="16"/>
    </row>
    <row r="31" spans="1:11" ht="30" x14ac:dyDescent="0.25">
      <c r="A31" s="2" t="s">
        <v>14</v>
      </c>
      <c r="B31" s="37" t="s">
        <v>59</v>
      </c>
      <c r="C31" s="25" t="s">
        <v>60</v>
      </c>
      <c r="D31" s="42">
        <v>2</v>
      </c>
      <c r="E31" s="2"/>
      <c r="F31" s="2"/>
      <c r="G31" s="2"/>
      <c r="H31" s="2" t="s">
        <v>58</v>
      </c>
      <c r="I31" s="2">
        <f t="shared" ref="I31:I103" si="1">ROUND(D31*E31,2)</f>
        <v>0</v>
      </c>
      <c r="J31" s="16"/>
    </row>
    <row r="32" spans="1:11" ht="30" x14ac:dyDescent="0.25">
      <c r="A32" s="2" t="s">
        <v>16</v>
      </c>
      <c r="B32" s="37" t="s">
        <v>61</v>
      </c>
      <c r="C32" s="25" t="s">
        <v>62</v>
      </c>
      <c r="D32" s="42">
        <v>1</v>
      </c>
      <c r="E32" s="2"/>
      <c r="F32" s="2"/>
      <c r="G32" s="2"/>
      <c r="H32" s="2" t="s">
        <v>58</v>
      </c>
      <c r="I32" s="2">
        <f t="shared" si="1"/>
        <v>0</v>
      </c>
      <c r="J32" s="16"/>
    </row>
    <row r="33" spans="1:10" ht="15" x14ac:dyDescent="0.25">
      <c r="A33" s="2" t="s">
        <v>18</v>
      </c>
      <c r="B33" s="37" t="s">
        <v>63</v>
      </c>
      <c r="C33" s="25" t="s">
        <v>64</v>
      </c>
      <c r="D33" s="42">
        <v>2</v>
      </c>
      <c r="E33" s="2"/>
      <c r="F33" s="2"/>
      <c r="G33" s="2"/>
      <c r="H33" s="2" t="s">
        <v>58</v>
      </c>
      <c r="I33" s="2">
        <f t="shared" si="1"/>
        <v>0</v>
      </c>
      <c r="J33" s="16"/>
    </row>
    <row r="34" spans="1:10" ht="30" x14ac:dyDescent="0.25">
      <c r="A34" s="2" t="s">
        <v>20</v>
      </c>
      <c r="B34" s="37" t="s">
        <v>65</v>
      </c>
      <c r="C34" s="25" t="s">
        <v>66</v>
      </c>
      <c r="D34" s="42">
        <v>1</v>
      </c>
      <c r="E34" s="2"/>
      <c r="F34" s="2"/>
      <c r="G34" s="2"/>
      <c r="H34" s="2" t="s">
        <v>58</v>
      </c>
      <c r="I34" s="2">
        <f t="shared" si="1"/>
        <v>0</v>
      </c>
      <c r="J34" s="16"/>
    </row>
    <row r="35" spans="1:10" ht="15" x14ac:dyDescent="0.25">
      <c r="A35" s="2"/>
      <c r="B35" s="37"/>
      <c r="C35" s="25"/>
      <c r="D35" s="42"/>
      <c r="E35" s="28" t="s">
        <v>67</v>
      </c>
      <c r="F35" s="2"/>
      <c r="G35" s="2"/>
      <c r="H35" s="2"/>
      <c r="I35" s="2"/>
      <c r="J35" s="16"/>
    </row>
    <row r="36" spans="1:10" ht="15" x14ac:dyDescent="0.25">
      <c r="A36" s="2" t="s">
        <v>22</v>
      </c>
      <c r="B36" s="37" t="s">
        <v>68</v>
      </c>
      <c r="C36" s="25" t="s">
        <v>69</v>
      </c>
      <c r="D36" s="42">
        <v>4</v>
      </c>
      <c r="E36" s="2"/>
      <c r="F36" s="2"/>
      <c r="G36" s="2"/>
      <c r="H36" s="2" t="s">
        <v>58</v>
      </c>
      <c r="I36" s="2">
        <f t="shared" si="1"/>
        <v>0</v>
      </c>
      <c r="J36" s="16"/>
    </row>
    <row r="37" spans="1:10" ht="30" x14ac:dyDescent="0.25">
      <c r="A37" s="2" t="s">
        <v>24</v>
      </c>
      <c r="B37" s="37" t="s">
        <v>70</v>
      </c>
      <c r="C37" s="25" t="s">
        <v>71</v>
      </c>
      <c r="D37" s="42">
        <v>20</v>
      </c>
      <c r="E37" s="2"/>
      <c r="F37" s="2"/>
      <c r="G37" s="2"/>
      <c r="H37" s="2" t="s">
        <v>58</v>
      </c>
      <c r="I37" s="2">
        <f t="shared" si="1"/>
        <v>0</v>
      </c>
      <c r="J37" s="16"/>
    </row>
    <row r="38" spans="1:10" ht="30" x14ac:dyDescent="0.25">
      <c r="A38" s="2" t="s">
        <v>26</v>
      </c>
      <c r="B38" s="37" t="s">
        <v>72</v>
      </c>
      <c r="C38" s="25" t="s">
        <v>73</v>
      </c>
      <c r="D38" s="42">
        <v>20</v>
      </c>
      <c r="E38" s="2"/>
      <c r="F38" s="2"/>
      <c r="G38" s="2"/>
      <c r="H38" s="2" t="s">
        <v>58</v>
      </c>
      <c r="I38" s="2">
        <f t="shared" si="1"/>
        <v>0</v>
      </c>
      <c r="J38" s="16"/>
    </row>
    <row r="39" spans="1:10" ht="15" x14ac:dyDescent="0.25">
      <c r="A39" s="2"/>
      <c r="B39" s="37"/>
      <c r="C39" s="25"/>
      <c r="D39" s="42"/>
      <c r="E39" s="27" t="s">
        <v>74</v>
      </c>
      <c r="F39" s="2"/>
      <c r="G39" s="2"/>
      <c r="H39" s="2"/>
      <c r="I39" s="2"/>
      <c r="J39" s="16"/>
    </row>
    <row r="40" spans="1:10" ht="15" x14ac:dyDescent="0.25">
      <c r="A40" s="2" t="s">
        <v>28</v>
      </c>
      <c r="B40" s="37" t="s">
        <v>75</v>
      </c>
      <c r="C40" s="25" t="s">
        <v>76</v>
      </c>
      <c r="D40" s="42">
        <v>1</v>
      </c>
      <c r="E40" s="2"/>
      <c r="F40" s="2"/>
      <c r="G40" s="2"/>
      <c r="H40" s="2" t="s">
        <v>58</v>
      </c>
      <c r="I40" s="2">
        <f t="shared" si="1"/>
        <v>0</v>
      </c>
      <c r="J40" s="16"/>
    </row>
    <row r="41" spans="1:10" ht="30" x14ac:dyDescent="0.25">
      <c r="A41" s="2" t="s">
        <v>30</v>
      </c>
      <c r="B41" s="37" t="s">
        <v>77</v>
      </c>
      <c r="C41" s="25" t="s">
        <v>78</v>
      </c>
      <c r="D41" s="42">
        <v>2</v>
      </c>
      <c r="E41" s="2"/>
      <c r="F41" s="2"/>
      <c r="G41" s="2"/>
      <c r="H41" s="2" t="s">
        <v>58</v>
      </c>
      <c r="I41" s="2">
        <f t="shared" si="1"/>
        <v>0</v>
      </c>
      <c r="J41" s="16"/>
    </row>
    <row r="42" spans="1:10" ht="15" x14ac:dyDescent="0.25">
      <c r="A42" s="2"/>
      <c r="B42" s="37"/>
      <c r="C42" s="25"/>
      <c r="D42" s="42"/>
      <c r="E42" s="27" t="s">
        <v>79</v>
      </c>
      <c r="F42" s="2"/>
      <c r="G42" s="2"/>
      <c r="H42" s="2"/>
      <c r="I42" s="2"/>
      <c r="J42" s="16"/>
    </row>
    <row r="43" spans="1:10" ht="30" x14ac:dyDescent="0.25">
      <c r="A43" s="2" t="s">
        <v>32</v>
      </c>
      <c r="B43" s="38" t="s">
        <v>80</v>
      </c>
      <c r="C43" s="25" t="s">
        <v>81</v>
      </c>
      <c r="D43" s="42">
        <v>2</v>
      </c>
      <c r="E43" s="2"/>
      <c r="F43" s="2"/>
      <c r="G43" s="2"/>
      <c r="H43" s="2" t="s">
        <v>58</v>
      </c>
      <c r="I43" s="2">
        <f t="shared" si="1"/>
        <v>0</v>
      </c>
      <c r="J43" s="16"/>
    </row>
    <row r="44" spans="1:10" ht="15" x14ac:dyDescent="0.25">
      <c r="A44" s="2" t="s">
        <v>34</v>
      </c>
      <c r="B44" s="38" t="s">
        <v>82</v>
      </c>
      <c r="C44" s="25" t="s">
        <v>83</v>
      </c>
      <c r="D44" s="42">
        <v>1</v>
      </c>
      <c r="E44" s="2"/>
      <c r="F44" s="2"/>
      <c r="G44" s="2"/>
      <c r="H44" s="2" t="s">
        <v>58</v>
      </c>
      <c r="I44" s="2">
        <f t="shared" si="1"/>
        <v>0</v>
      </c>
      <c r="J44" s="16"/>
    </row>
    <row r="45" spans="1:10" ht="30" x14ac:dyDescent="0.25">
      <c r="A45" s="2" t="s">
        <v>36</v>
      </c>
      <c r="B45" s="38" t="s">
        <v>84</v>
      </c>
      <c r="C45" s="25" t="s">
        <v>85</v>
      </c>
      <c r="D45" s="42">
        <v>1</v>
      </c>
      <c r="E45" s="2"/>
      <c r="F45" s="2"/>
      <c r="G45" s="2"/>
      <c r="H45" s="2" t="s">
        <v>58</v>
      </c>
      <c r="I45" s="2">
        <f t="shared" si="1"/>
        <v>0</v>
      </c>
      <c r="J45" s="16"/>
    </row>
    <row r="46" spans="1:10" ht="30" x14ac:dyDescent="0.25">
      <c r="A46" s="2" t="s">
        <v>38</v>
      </c>
      <c r="B46" s="38" t="s">
        <v>86</v>
      </c>
      <c r="C46" s="25" t="s">
        <v>87</v>
      </c>
      <c r="D46" s="42">
        <v>1</v>
      </c>
      <c r="E46" s="2"/>
      <c r="F46" s="2"/>
      <c r="G46" s="2"/>
      <c r="H46" s="2" t="s">
        <v>58</v>
      </c>
      <c r="I46" s="2">
        <f t="shared" si="1"/>
        <v>0</v>
      </c>
      <c r="J46" s="16"/>
    </row>
    <row r="47" spans="1:10" ht="15" x14ac:dyDescent="0.25">
      <c r="A47" s="2" t="s">
        <v>40</v>
      </c>
      <c r="B47" s="38" t="s">
        <v>88</v>
      </c>
      <c r="C47" s="25" t="s">
        <v>89</v>
      </c>
      <c r="D47" s="42">
        <v>1</v>
      </c>
      <c r="E47" s="2"/>
      <c r="F47" s="2"/>
      <c r="G47" s="2"/>
      <c r="H47" s="2" t="s">
        <v>58</v>
      </c>
      <c r="I47" s="2">
        <f t="shared" si="1"/>
        <v>0</v>
      </c>
      <c r="J47" s="16"/>
    </row>
    <row r="48" spans="1:10" ht="15" x14ac:dyDescent="0.25">
      <c r="A48" s="2"/>
      <c r="B48" s="38"/>
      <c r="C48" s="30"/>
      <c r="D48" s="42"/>
      <c r="E48" s="27" t="s">
        <v>90</v>
      </c>
      <c r="F48" s="2"/>
      <c r="G48" s="2"/>
      <c r="H48" s="2"/>
      <c r="I48" s="2"/>
      <c r="J48" s="16"/>
    </row>
    <row r="49" spans="1:10" ht="15" x14ac:dyDescent="0.25">
      <c r="A49" s="2" t="s">
        <v>42</v>
      </c>
      <c r="B49" s="38" t="s">
        <v>91</v>
      </c>
      <c r="C49" s="44" t="s">
        <v>92</v>
      </c>
      <c r="D49" s="42">
        <v>8</v>
      </c>
      <c r="E49" s="2"/>
      <c r="F49" s="2"/>
      <c r="G49" s="2"/>
      <c r="H49" s="2" t="s">
        <v>58</v>
      </c>
      <c r="I49" s="2">
        <f t="shared" si="1"/>
        <v>0</v>
      </c>
      <c r="J49" s="16"/>
    </row>
    <row r="50" spans="1:10" ht="15" x14ac:dyDescent="0.25">
      <c r="A50" s="2" t="s">
        <v>43</v>
      </c>
      <c r="B50" s="38" t="s">
        <v>93</v>
      </c>
      <c r="C50" s="44" t="s">
        <v>94</v>
      </c>
      <c r="D50" s="42">
        <v>8</v>
      </c>
      <c r="E50" s="2"/>
      <c r="F50" s="2"/>
      <c r="G50" s="2"/>
      <c r="H50" s="2" t="s">
        <v>58</v>
      </c>
      <c r="I50" s="2">
        <f t="shared" si="1"/>
        <v>0</v>
      </c>
      <c r="J50" s="16"/>
    </row>
    <row r="51" spans="1:10" ht="15" x14ac:dyDescent="0.25">
      <c r="A51" s="2"/>
      <c r="B51" s="38"/>
      <c r="C51" s="30"/>
      <c r="D51" s="42"/>
      <c r="E51" s="27" t="s">
        <v>95</v>
      </c>
      <c r="F51" s="2"/>
      <c r="G51" s="2"/>
      <c r="H51" s="2"/>
      <c r="I51" s="2"/>
      <c r="J51" s="16"/>
    </row>
    <row r="52" spans="1:10" ht="15" x14ac:dyDescent="0.25">
      <c r="A52" s="2" t="s">
        <v>96</v>
      </c>
      <c r="B52" s="39" t="s">
        <v>97</v>
      </c>
      <c r="C52" s="44" t="s">
        <v>69</v>
      </c>
      <c r="D52" s="43">
        <v>1</v>
      </c>
      <c r="E52" s="2"/>
      <c r="F52" s="2"/>
      <c r="G52" s="2"/>
      <c r="H52" s="2" t="s">
        <v>58</v>
      </c>
      <c r="I52" s="2">
        <f t="shared" si="1"/>
        <v>0</v>
      </c>
      <c r="J52" s="16"/>
    </row>
    <row r="53" spans="1:10" ht="15" x14ac:dyDescent="0.25">
      <c r="A53" s="2"/>
      <c r="B53" s="39"/>
      <c r="C53" s="31"/>
      <c r="D53" s="43"/>
      <c r="E53" s="27" t="s">
        <v>98</v>
      </c>
      <c r="F53" s="2"/>
      <c r="G53" s="2"/>
      <c r="H53" s="2"/>
      <c r="I53" s="2"/>
      <c r="J53" s="16"/>
    </row>
    <row r="54" spans="1:10" ht="15" x14ac:dyDescent="0.25">
      <c r="A54" s="2" t="s">
        <v>99</v>
      </c>
      <c r="B54" s="38" t="s">
        <v>100</v>
      </c>
      <c r="C54" s="25" t="s">
        <v>101</v>
      </c>
      <c r="D54" s="42">
        <v>1</v>
      </c>
      <c r="E54" s="2"/>
      <c r="F54" s="2"/>
      <c r="G54" s="2"/>
      <c r="H54" s="2" t="s">
        <v>58</v>
      </c>
      <c r="I54" s="2">
        <f t="shared" si="1"/>
        <v>0</v>
      </c>
      <c r="J54" s="16"/>
    </row>
    <row r="55" spans="1:10" ht="15" x14ac:dyDescent="0.25">
      <c r="A55" s="2" t="s">
        <v>102</v>
      </c>
      <c r="B55" s="38" t="s">
        <v>103</v>
      </c>
      <c r="C55" s="25" t="s">
        <v>104</v>
      </c>
      <c r="D55" s="42">
        <v>1</v>
      </c>
      <c r="E55" s="2"/>
      <c r="F55" s="2"/>
      <c r="G55" s="2"/>
      <c r="H55" s="2" t="s">
        <v>58</v>
      </c>
      <c r="I55" s="2">
        <f t="shared" si="1"/>
        <v>0</v>
      </c>
      <c r="J55" s="16"/>
    </row>
    <row r="56" spans="1:10" ht="15" x14ac:dyDescent="0.25">
      <c r="A56" s="2" t="s">
        <v>105</v>
      </c>
      <c r="B56" s="38" t="s">
        <v>106</v>
      </c>
      <c r="C56" s="25" t="s">
        <v>107</v>
      </c>
      <c r="D56" s="42">
        <v>1</v>
      </c>
      <c r="E56" s="2"/>
      <c r="F56" s="2"/>
      <c r="G56" s="2"/>
      <c r="H56" s="2" t="s">
        <v>58</v>
      </c>
      <c r="I56" s="2">
        <f t="shared" si="1"/>
        <v>0</v>
      </c>
      <c r="J56" s="16"/>
    </row>
    <row r="57" spans="1:10" ht="15" x14ac:dyDescent="0.25">
      <c r="A57" s="2"/>
      <c r="B57" s="56"/>
      <c r="C57" s="57"/>
      <c r="D57" s="58"/>
      <c r="E57" s="27" t="s">
        <v>108</v>
      </c>
      <c r="F57" s="2"/>
      <c r="G57" s="2"/>
      <c r="H57" s="2"/>
      <c r="I57" s="2"/>
      <c r="J57" s="16"/>
    </row>
    <row r="58" spans="1:10" ht="15" x14ac:dyDescent="0.25">
      <c r="A58" s="2" t="s">
        <v>109</v>
      </c>
      <c r="B58" s="59" t="s">
        <v>110</v>
      </c>
      <c r="C58" s="57" t="s">
        <v>111</v>
      </c>
      <c r="D58" s="60">
        <v>12</v>
      </c>
      <c r="E58" s="27"/>
      <c r="F58" s="2"/>
      <c r="G58" s="2"/>
      <c r="H58" s="2" t="s">
        <v>58</v>
      </c>
      <c r="I58" s="2">
        <f t="shared" si="1"/>
        <v>0</v>
      </c>
      <c r="J58" s="16"/>
    </row>
    <row r="59" spans="1:10" ht="15" x14ac:dyDescent="0.25">
      <c r="A59" s="2" t="s">
        <v>112</v>
      </c>
      <c r="B59" s="56" t="s">
        <v>113</v>
      </c>
      <c r="C59" s="60" t="s">
        <v>114</v>
      </c>
      <c r="D59" s="58">
        <v>12</v>
      </c>
      <c r="E59" s="2"/>
      <c r="F59" s="2"/>
      <c r="G59" s="2"/>
      <c r="H59" s="2" t="s">
        <v>58</v>
      </c>
      <c r="I59" s="2">
        <f t="shared" si="1"/>
        <v>0</v>
      </c>
      <c r="J59" s="16"/>
    </row>
    <row r="60" spans="1:10" ht="15" x14ac:dyDescent="0.25">
      <c r="A60" s="23" t="s">
        <v>115</v>
      </c>
      <c r="B60" s="59" t="s">
        <v>116</v>
      </c>
      <c r="C60" s="57" t="s">
        <v>117</v>
      </c>
      <c r="D60" s="60">
        <v>12</v>
      </c>
      <c r="E60" s="2"/>
      <c r="F60" s="2"/>
      <c r="G60" s="2"/>
      <c r="H60" s="2" t="s">
        <v>58</v>
      </c>
      <c r="I60" s="2">
        <f t="shared" si="1"/>
        <v>0</v>
      </c>
      <c r="J60" s="16"/>
    </row>
    <row r="61" spans="1:10" ht="15" x14ac:dyDescent="0.25">
      <c r="A61" s="2" t="s">
        <v>118</v>
      </c>
      <c r="B61" s="56" t="s">
        <v>119</v>
      </c>
      <c r="C61" s="60" t="s">
        <v>120</v>
      </c>
      <c r="D61" s="58">
        <v>12</v>
      </c>
      <c r="E61" s="2"/>
      <c r="F61" s="2"/>
      <c r="G61" s="2"/>
      <c r="H61" s="2" t="s">
        <v>58</v>
      </c>
      <c r="I61" s="2">
        <f t="shared" si="1"/>
        <v>0</v>
      </c>
      <c r="J61" s="16"/>
    </row>
    <row r="62" spans="1:10" ht="15" x14ac:dyDescent="0.25">
      <c r="A62" s="2" t="s">
        <v>121</v>
      </c>
      <c r="B62" s="56" t="s">
        <v>122</v>
      </c>
      <c r="C62" s="60" t="s">
        <v>123</v>
      </c>
      <c r="D62" s="58">
        <v>24</v>
      </c>
      <c r="E62" s="2"/>
      <c r="F62" s="2"/>
      <c r="G62" s="2"/>
      <c r="H62" s="2" t="s">
        <v>58</v>
      </c>
      <c r="I62" s="2">
        <f t="shared" si="1"/>
        <v>0</v>
      </c>
      <c r="J62" s="16"/>
    </row>
    <row r="63" spans="1:10" ht="15" x14ac:dyDescent="0.25">
      <c r="A63" s="2" t="s">
        <v>124</v>
      </c>
      <c r="B63" s="38" t="s">
        <v>125</v>
      </c>
      <c r="C63" s="25" t="s">
        <v>126</v>
      </c>
      <c r="D63" s="42">
        <v>10</v>
      </c>
      <c r="E63" s="2"/>
      <c r="F63" s="2"/>
      <c r="G63" s="23"/>
      <c r="H63" s="23" t="s">
        <v>127</v>
      </c>
      <c r="I63" s="2">
        <f t="shared" si="1"/>
        <v>0</v>
      </c>
      <c r="J63" s="16"/>
    </row>
    <row r="64" spans="1:10" ht="15" x14ac:dyDescent="0.25">
      <c r="A64" s="2"/>
      <c r="B64" s="38"/>
      <c r="C64" s="30"/>
      <c r="D64" s="42"/>
      <c r="E64" s="27" t="s">
        <v>128</v>
      </c>
      <c r="F64" s="2"/>
      <c r="G64" s="23"/>
      <c r="H64" s="23"/>
      <c r="I64" s="2"/>
      <c r="J64" s="16"/>
    </row>
    <row r="65" spans="1:10" ht="15" x14ac:dyDescent="0.25">
      <c r="A65" s="2" t="s">
        <v>129</v>
      </c>
      <c r="B65" s="38" t="s">
        <v>130</v>
      </c>
      <c r="C65" s="25" t="s">
        <v>131</v>
      </c>
      <c r="D65" s="42">
        <v>1</v>
      </c>
      <c r="E65" s="2"/>
      <c r="F65" s="2"/>
      <c r="G65" s="23"/>
      <c r="H65" s="23" t="s">
        <v>58</v>
      </c>
      <c r="I65" s="2">
        <f t="shared" si="1"/>
        <v>0</v>
      </c>
      <c r="J65" s="16"/>
    </row>
    <row r="66" spans="1:10" ht="15" x14ac:dyDescent="0.25">
      <c r="A66" s="2" t="s">
        <v>132</v>
      </c>
      <c r="B66" s="38" t="s">
        <v>133</v>
      </c>
      <c r="C66" s="25" t="s">
        <v>134</v>
      </c>
      <c r="D66" s="42">
        <v>2</v>
      </c>
      <c r="E66" s="2"/>
      <c r="F66" s="2"/>
      <c r="G66" s="23"/>
      <c r="H66" s="23" t="s">
        <v>58</v>
      </c>
      <c r="I66" s="2">
        <f t="shared" si="1"/>
        <v>0</v>
      </c>
      <c r="J66" s="16"/>
    </row>
    <row r="67" spans="1:10" ht="30" x14ac:dyDescent="0.25">
      <c r="A67" s="2" t="s">
        <v>135</v>
      </c>
      <c r="B67" s="38" t="s">
        <v>136</v>
      </c>
      <c r="C67" s="25" t="s">
        <v>137</v>
      </c>
      <c r="D67" s="42">
        <v>1</v>
      </c>
      <c r="E67" s="2"/>
      <c r="F67" s="2"/>
      <c r="G67" s="2"/>
      <c r="H67" s="2" t="s">
        <v>138</v>
      </c>
      <c r="I67" s="2">
        <f t="shared" si="1"/>
        <v>0</v>
      </c>
      <c r="J67" s="16"/>
    </row>
    <row r="68" spans="1:10" ht="15" x14ac:dyDescent="0.25">
      <c r="A68" s="2"/>
      <c r="B68" s="38"/>
      <c r="C68" s="30"/>
      <c r="D68" s="42"/>
      <c r="E68" s="27" t="s">
        <v>139</v>
      </c>
      <c r="F68" s="2"/>
      <c r="G68" s="2"/>
      <c r="H68" s="2"/>
      <c r="I68" s="2"/>
      <c r="J68" s="16"/>
    </row>
    <row r="69" spans="1:10" ht="15" x14ac:dyDescent="0.25">
      <c r="A69" s="2"/>
      <c r="B69" s="38"/>
      <c r="C69" s="30"/>
      <c r="D69" s="42"/>
      <c r="E69" s="27" t="s">
        <v>140</v>
      </c>
      <c r="F69" s="2"/>
      <c r="G69" s="2"/>
      <c r="H69" s="2"/>
      <c r="I69" s="2"/>
      <c r="J69" s="16"/>
    </row>
    <row r="70" spans="1:10" ht="15" x14ac:dyDescent="0.25">
      <c r="A70" s="2">
        <v>1</v>
      </c>
      <c r="B70" s="37" t="s">
        <v>141</v>
      </c>
      <c r="C70" s="44" t="s">
        <v>142</v>
      </c>
      <c r="D70" s="42">
        <v>1</v>
      </c>
      <c r="E70" s="2"/>
      <c r="F70" s="2"/>
      <c r="G70" s="2"/>
      <c r="H70" s="23" t="s">
        <v>58</v>
      </c>
      <c r="I70" s="2">
        <f t="shared" si="1"/>
        <v>0</v>
      </c>
      <c r="J70" s="16"/>
    </row>
    <row r="71" spans="1:10" ht="15" x14ac:dyDescent="0.25">
      <c r="A71" s="2">
        <v>2</v>
      </c>
      <c r="B71" s="37" t="s">
        <v>143</v>
      </c>
      <c r="C71" s="25" t="s">
        <v>144</v>
      </c>
      <c r="D71" s="42">
        <v>2</v>
      </c>
      <c r="E71" s="2"/>
      <c r="F71" s="2"/>
      <c r="G71" s="2"/>
      <c r="H71" s="23" t="s">
        <v>58</v>
      </c>
      <c r="I71" s="2">
        <f t="shared" si="1"/>
        <v>0</v>
      </c>
      <c r="J71" s="16"/>
    </row>
    <row r="72" spans="1:10" ht="15" x14ac:dyDescent="0.25">
      <c r="A72" s="2">
        <v>3</v>
      </c>
      <c r="B72" s="37" t="s">
        <v>145</v>
      </c>
      <c r="C72" s="25" t="s">
        <v>146</v>
      </c>
      <c r="D72" s="42">
        <v>1</v>
      </c>
      <c r="E72" s="2"/>
      <c r="F72" s="2"/>
      <c r="G72" s="2"/>
      <c r="H72" s="23" t="s">
        <v>58</v>
      </c>
      <c r="I72" s="2">
        <f t="shared" si="1"/>
        <v>0</v>
      </c>
      <c r="J72" s="16"/>
    </row>
    <row r="73" spans="1:10" ht="15" x14ac:dyDescent="0.25">
      <c r="A73" s="2"/>
      <c r="B73" s="37"/>
      <c r="C73" s="25"/>
      <c r="D73" s="42"/>
      <c r="E73" s="27" t="s">
        <v>147</v>
      </c>
      <c r="F73" s="2"/>
      <c r="G73" s="2"/>
      <c r="H73" s="23"/>
      <c r="I73" s="2"/>
      <c r="J73" s="16"/>
    </row>
    <row r="74" spans="1:10" ht="15" x14ac:dyDescent="0.25">
      <c r="A74" s="2">
        <v>4</v>
      </c>
      <c r="B74" s="37" t="s">
        <v>148</v>
      </c>
      <c r="C74" s="25" t="s">
        <v>149</v>
      </c>
      <c r="D74" s="42">
        <v>1</v>
      </c>
      <c r="E74" s="2"/>
      <c r="F74" s="2"/>
      <c r="G74" s="2"/>
      <c r="H74" s="23" t="s">
        <v>58</v>
      </c>
      <c r="I74" s="2">
        <f t="shared" si="1"/>
        <v>0</v>
      </c>
      <c r="J74" s="16"/>
    </row>
    <row r="75" spans="1:10" ht="15" x14ac:dyDescent="0.25">
      <c r="A75" s="2">
        <v>5</v>
      </c>
      <c r="B75" s="37" t="s">
        <v>143</v>
      </c>
      <c r="C75" s="25" t="s">
        <v>150</v>
      </c>
      <c r="D75" s="42">
        <v>1</v>
      </c>
      <c r="E75" s="2"/>
      <c r="F75" s="2"/>
      <c r="G75" s="2"/>
      <c r="H75" s="23" t="s">
        <v>58</v>
      </c>
      <c r="I75" s="2">
        <f t="shared" si="1"/>
        <v>0</v>
      </c>
      <c r="J75" s="16"/>
    </row>
    <row r="76" spans="1:10" ht="15" x14ac:dyDescent="0.25">
      <c r="A76" s="2">
        <v>6</v>
      </c>
      <c r="B76" s="37" t="s">
        <v>143</v>
      </c>
      <c r="C76" s="25" t="s">
        <v>151</v>
      </c>
      <c r="D76" s="42">
        <v>1</v>
      </c>
      <c r="E76" s="2"/>
      <c r="F76" s="2"/>
      <c r="G76" s="2"/>
      <c r="H76" s="23" t="s">
        <v>58</v>
      </c>
      <c r="I76" s="2">
        <f t="shared" si="1"/>
        <v>0</v>
      </c>
      <c r="J76" s="16"/>
    </row>
    <row r="77" spans="1:10" ht="15" x14ac:dyDescent="0.25">
      <c r="A77" s="2"/>
      <c r="B77" s="37"/>
      <c r="C77" s="25"/>
      <c r="D77" s="42"/>
      <c r="E77" s="27" t="s">
        <v>152</v>
      </c>
      <c r="F77" s="2"/>
      <c r="G77" s="2"/>
      <c r="H77" s="23"/>
      <c r="I77" s="2"/>
      <c r="J77" s="16"/>
    </row>
    <row r="78" spans="1:10" ht="15" x14ac:dyDescent="0.25">
      <c r="A78" s="2">
        <v>7</v>
      </c>
      <c r="B78" s="37" t="s">
        <v>153</v>
      </c>
      <c r="C78" s="25" t="s">
        <v>154</v>
      </c>
      <c r="D78" s="42">
        <v>6</v>
      </c>
      <c r="E78" s="2"/>
      <c r="F78" s="2"/>
      <c r="G78" s="2"/>
      <c r="H78" s="23" t="s">
        <v>58</v>
      </c>
      <c r="I78" s="2">
        <f t="shared" si="1"/>
        <v>0</v>
      </c>
      <c r="J78" s="16"/>
    </row>
    <row r="79" spans="1:10" ht="15" x14ac:dyDescent="0.25">
      <c r="A79" s="2">
        <v>8</v>
      </c>
      <c r="B79" s="37" t="s">
        <v>155</v>
      </c>
      <c r="C79" s="25" t="s">
        <v>156</v>
      </c>
      <c r="D79" s="42">
        <v>12</v>
      </c>
      <c r="E79" s="2"/>
      <c r="F79" s="2"/>
      <c r="G79" s="2"/>
      <c r="H79" s="23" t="s">
        <v>58</v>
      </c>
      <c r="I79" s="2">
        <f t="shared" si="1"/>
        <v>0</v>
      </c>
      <c r="J79" s="16"/>
    </row>
    <row r="80" spans="1:10" ht="15" x14ac:dyDescent="0.25">
      <c r="A80" s="2"/>
      <c r="B80" s="37"/>
      <c r="C80" s="25"/>
      <c r="D80" s="42"/>
      <c r="E80" s="27" t="s">
        <v>79</v>
      </c>
      <c r="F80" s="2"/>
      <c r="G80" s="2"/>
      <c r="H80" s="23"/>
      <c r="I80" s="2"/>
      <c r="J80" s="16"/>
    </row>
    <row r="81" spans="1:10" ht="15" x14ac:dyDescent="0.25">
      <c r="A81" s="2">
        <v>9</v>
      </c>
      <c r="B81" s="37" t="s">
        <v>157</v>
      </c>
      <c r="C81" s="25" t="s">
        <v>158</v>
      </c>
      <c r="D81" s="42">
        <v>2</v>
      </c>
      <c r="E81" s="2"/>
      <c r="F81" s="2"/>
      <c r="G81" s="2"/>
      <c r="H81" s="23" t="s">
        <v>58</v>
      </c>
      <c r="I81" s="2">
        <f t="shared" si="1"/>
        <v>0</v>
      </c>
      <c r="J81" s="16"/>
    </row>
    <row r="82" spans="1:10" ht="15" x14ac:dyDescent="0.25">
      <c r="A82" s="2">
        <v>10</v>
      </c>
      <c r="B82" s="38" t="s">
        <v>82</v>
      </c>
      <c r="C82" s="25" t="s">
        <v>159</v>
      </c>
      <c r="D82" s="42">
        <v>1</v>
      </c>
      <c r="E82" s="2"/>
      <c r="F82" s="2"/>
      <c r="G82" s="2"/>
      <c r="H82" s="23" t="s">
        <v>58</v>
      </c>
      <c r="I82" s="2">
        <f t="shared" si="1"/>
        <v>0</v>
      </c>
      <c r="J82" s="16"/>
    </row>
    <row r="83" spans="1:10" ht="15" x14ac:dyDescent="0.25">
      <c r="A83" s="2">
        <v>11</v>
      </c>
      <c r="B83" s="38" t="s">
        <v>160</v>
      </c>
      <c r="C83" s="25" t="s">
        <v>161</v>
      </c>
      <c r="D83" s="42">
        <v>3</v>
      </c>
      <c r="E83" s="2"/>
      <c r="F83" s="2"/>
      <c r="G83" s="2"/>
      <c r="H83" s="23" t="s">
        <v>58</v>
      </c>
      <c r="I83" s="2">
        <f t="shared" si="1"/>
        <v>0</v>
      </c>
      <c r="J83" s="16"/>
    </row>
    <row r="84" spans="1:10" ht="15" x14ac:dyDescent="0.25">
      <c r="A84" s="2">
        <v>12</v>
      </c>
      <c r="B84" s="38" t="s">
        <v>162</v>
      </c>
      <c r="C84" s="25" t="s">
        <v>163</v>
      </c>
      <c r="D84" s="42">
        <v>2</v>
      </c>
      <c r="E84" s="2"/>
      <c r="F84" s="2"/>
      <c r="G84" s="2"/>
      <c r="H84" s="23" t="s">
        <v>58</v>
      </c>
      <c r="I84" s="2">
        <f t="shared" si="1"/>
        <v>0</v>
      </c>
      <c r="J84" s="16"/>
    </row>
    <row r="85" spans="1:10" ht="15" x14ac:dyDescent="0.25">
      <c r="A85" s="2">
        <v>13</v>
      </c>
      <c r="B85" s="38" t="s">
        <v>164</v>
      </c>
      <c r="C85" s="25" t="s">
        <v>165</v>
      </c>
      <c r="D85" s="42">
        <v>1</v>
      </c>
      <c r="E85" s="2"/>
      <c r="F85" s="2"/>
      <c r="G85" s="2"/>
      <c r="H85" s="23" t="s">
        <v>58</v>
      </c>
      <c r="I85" s="2">
        <f t="shared" si="1"/>
        <v>0</v>
      </c>
      <c r="J85" s="16"/>
    </row>
    <row r="86" spans="1:10" ht="30" x14ac:dyDescent="0.25">
      <c r="A86" s="2">
        <v>14</v>
      </c>
      <c r="B86" s="38" t="s">
        <v>166</v>
      </c>
      <c r="C86" s="25" t="s">
        <v>167</v>
      </c>
      <c r="D86" s="42">
        <v>2</v>
      </c>
      <c r="E86" s="2"/>
      <c r="F86" s="2"/>
      <c r="G86" s="2"/>
      <c r="H86" s="23" t="s">
        <v>58</v>
      </c>
      <c r="I86" s="2">
        <f t="shared" si="1"/>
        <v>0</v>
      </c>
      <c r="J86" s="16"/>
    </row>
    <row r="87" spans="1:10" ht="15" x14ac:dyDescent="0.25">
      <c r="A87" s="2">
        <v>15</v>
      </c>
      <c r="B87" s="38" t="s">
        <v>168</v>
      </c>
      <c r="C87" s="25" t="s">
        <v>169</v>
      </c>
      <c r="D87" s="42">
        <v>1</v>
      </c>
      <c r="E87" s="2"/>
      <c r="F87" s="2"/>
      <c r="G87" s="2"/>
      <c r="H87" s="23" t="s">
        <v>58</v>
      </c>
      <c r="I87" s="2">
        <f t="shared" si="1"/>
        <v>0</v>
      </c>
      <c r="J87" s="16"/>
    </row>
    <row r="88" spans="1:10" ht="15" x14ac:dyDescent="0.25">
      <c r="A88" s="2">
        <v>16</v>
      </c>
      <c r="B88" s="38" t="s">
        <v>170</v>
      </c>
      <c r="C88" s="45">
        <v>59440325</v>
      </c>
      <c r="D88" s="42">
        <v>3</v>
      </c>
      <c r="E88" s="2"/>
      <c r="F88" s="2"/>
      <c r="G88" s="2"/>
      <c r="H88" s="23" t="s">
        <v>58</v>
      </c>
      <c r="I88" s="2">
        <f t="shared" si="1"/>
        <v>0</v>
      </c>
      <c r="J88" s="16"/>
    </row>
    <row r="89" spans="1:10" ht="15" x14ac:dyDescent="0.25">
      <c r="A89" s="2"/>
      <c r="B89" s="38"/>
      <c r="C89" s="30"/>
      <c r="D89" s="42"/>
      <c r="E89" s="27" t="s">
        <v>171</v>
      </c>
      <c r="F89" s="2"/>
      <c r="G89" s="2"/>
      <c r="H89" s="23"/>
      <c r="I89" s="2"/>
      <c r="J89" s="16"/>
    </row>
    <row r="90" spans="1:10" ht="15" x14ac:dyDescent="0.25">
      <c r="A90" s="2">
        <v>17</v>
      </c>
      <c r="B90" s="38" t="s">
        <v>172</v>
      </c>
      <c r="C90" s="25" t="s">
        <v>173</v>
      </c>
      <c r="D90" s="42">
        <v>2</v>
      </c>
      <c r="E90" s="2"/>
      <c r="F90" s="2"/>
      <c r="G90" s="2"/>
      <c r="H90" s="23" t="s">
        <v>58</v>
      </c>
      <c r="I90" s="2">
        <f t="shared" si="1"/>
        <v>0</v>
      </c>
      <c r="J90" s="16"/>
    </row>
    <row r="91" spans="1:10" ht="15" x14ac:dyDescent="0.25">
      <c r="A91" s="2">
        <v>18</v>
      </c>
      <c r="B91" s="38" t="s">
        <v>172</v>
      </c>
      <c r="C91" s="25" t="s">
        <v>174</v>
      </c>
      <c r="D91" s="42">
        <v>1</v>
      </c>
      <c r="E91" s="2"/>
      <c r="F91" s="2"/>
      <c r="G91" s="2"/>
      <c r="H91" s="23" t="s">
        <v>58</v>
      </c>
      <c r="I91" s="2">
        <f t="shared" si="1"/>
        <v>0</v>
      </c>
      <c r="J91" s="16"/>
    </row>
    <row r="92" spans="1:10" ht="15" x14ac:dyDescent="0.25">
      <c r="A92" s="2"/>
      <c r="B92" s="38"/>
      <c r="C92" s="30"/>
      <c r="D92" s="42"/>
      <c r="E92" s="27" t="s">
        <v>175</v>
      </c>
      <c r="F92" s="2"/>
      <c r="G92" s="2"/>
      <c r="H92" s="23"/>
      <c r="I92" s="2"/>
      <c r="J92" s="16"/>
    </row>
    <row r="93" spans="1:10" ht="15" x14ac:dyDescent="0.25">
      <c r="A93" s="2">
        <v>19</v>
      </c>
      <c r="B93" s="37" t="s">
        <v>176</v>
      </c>
      <c r="C93" s="44" t="s">
        <v>177</v>
      </c>
      <c r="D93" s="42">
        <v>1</v>
      </c>
      <c r="E93" s="2"/>
      <c r="F93" s="2"/>
      <c r="G93" s="2"/>
      <c r="H93" s="23" t="s">
        <v>58</v>
      </c>
      <c r="I93" s="2">
        <f t="shared" si="1"/>
        <v>0</v>
      </c>
      <c r="J93" s="16"/>
    </row>
    <row r="94" spans="1:10" ht="15" x14ac:dyDescent="0.25">
      <c r="A94" s="2">
        <v>20</v>
      </c>
      <c r="B94" s="37" t="s">
        <v>176</v>
      </c>
      <c r="C94" s="25" t="s">
        <v>178</v>
      </c>
      <c r="D94" s="42">
        <v>1</v>
      </c>
      <c r="E94" s="2"/>
      <c r="F94" s="2"/>
      <c r="G94" s="2"/>
      <c r="H94" s="23" t="s">
        <v>58</v>
      </c>
      <c r="I94" s="2">
        <f t="shared" si="1"/>
        <v>0</v>
      </c>
      <c r="J94" s="16"/>
    </row>
    <row r="95" spans="1:10" ht="15" x14ac:dyDescent="0.25">
      <c r="A95" s="2">
        <v>21</v>
      </c>
      <c r="B95" s="37" t="s">
        <v>179</v>
      </c>
      <c r="C95" s="25" t="s">
        <v>180</v>
      </c>
      <c r="D95" s="42">
        <v>2</v>
      </c>
      <c r="E95" s="2"/>
      <c r="F95" s="2"/>
      <c r="G95" s="2"/>
      <c r="H95" s="23" t="s">
        <v>58</v>
      </c>
      <c r="I95" s="2">
        <f t="shared" si="1"/>
        <v>0</v>
      </c>
      <c r="J95" s="16"/>
    </row>
    <row r="96" spans="1:10" ht="15" x14ac:dyDescent="0.25">
      <c r="A96" s="2"/>
      <c r="B96" s="38"/>
      <c r="C96" s="30"/>
      <c r="D96" s="42"/>
      <c r="E96" s="27" t="s">
        <v>181</v>
      </c>
      <c r="F96" s="2"/>
      <c r="G96" s="2"/>
      <c r="H96" s="2"/>
      <c r="I96" s="2"/>
      <c r="J96" s="16"/>
    </row>
    <row r="97" spans="1:10" ht="15" x14ac:dyDescent="0.25">
      <c r="A97" s="2">
        <v>22</v>
      </c>
      <c r="B97" s="38" t="s">
        <v>182</v>
      </c>
      <c r="C97" s="25" t="s">
        <v>183</v>
      </c>
      <c r="D97" s="42">
        <v>1</v>
      </c>
      <c r="E97" s="2"/>
      <c r="F97" s="2"/>
      <c r="G97" s="2"/>
      <c r="H97" s="23" t="s">
        <v>58</v>
      </c>
      <c r="I97" s="2">
        <f t="shared" si="1"/>
        <v>0</v>
      </c>
      <c r="J97" s="16"/>
    </row>
    <row r="98" spans="1:10" ht="30" x14ac:dyDescent="0.25">
      <c r="A98" s="2">
        <v>23</v>
      </c>
      <c r="B98" s="38" t="s">
        <v>184</v>
      </c>
      <c r="C98" s="25" t="s">
        <v>185</v>
      </c>
      <c r="D98" s="42">
        <v>1</v>
      </c>
      <c r="E98" s="2"/>
      <c r="F98" s="2"/>
      <c r="G98" s="2"/>
      <c r="H98" s="23" t="s">
        <v>58</v>
      </c>
      <c r="I98" s="2">
        <f t="shared" si="1"/>
        <v>0</v>
      </c>
      <c r="J98" s="16"/>
    </row>
    <row r="99" spans="1:10" ht="30" x14ac:dyDescent="0.25">
      <c r="A99" s="2">
        <v>24</v>
      </c>
      <c r="B99" s="38" t="s">
        <v>184</v>
      </c>
      <c r="C99" s="25" t="s">
        <v>186</v>
      </c>
      <c r="D99" s="42">
        <v>1</v>
      </c>
      <c r="E99" s="2"/>
      <c r="F99" s="2"/>
      <c r="G99" s="2"/>
      <c r="H99" s="23" t="s">
        <v>58</v>
      </c>
      <c r="I99" s="2">
        <f t="shared" si="1"/>
        <v>0</v>
      </c>
      <c r="J99" s="16"/>
    </row>
    <row r="100" spans="1:10" ht="15" x14ac:dyDescent="0.25">
      <c r="A100" s="2"/>
      <c r="B100" s="38"/>
      <c r="C100" s="30"/>
      <c r="D100" s="42"/>
      <c r="E100" s="27" t="s">
        <v>187</v>
      </c>
      <c r="F100" s="2"/>
      <c r="G100" s="2"/>
      <c r="H100" s="2"/>
      <c r="I100" s="2"/>
      <c r="J100" s="16"/>
    </row>
    <row r="101" spans="1:10" ht="15" x14ac:dyDescent="0.25">
      <c r="A101" s="2">
        <v>25</v>
      </c>
      <c r="B101" s="38" t="s">
        <v>182</v>
      </c>
      <c r="C101" s="25" t="s">
        <v>188</v>
      </c>
      <c r="D101" s="42">
        <v>2</v>
      </c>
      <c r="E101" s="2"/>
      <c r="F101" s="2"/>
      <c r="G101" s="2"/>
      <c r="H101" s="23" t="s">
        <v>58</v>
      </c>
      <c r="I101" s="2">
        <f t="shared" si="1"/>
        <v>0</v>
      </c>
      <c r="J101" s="16"/>
    </row>
    <row r="102" spans="1:10" ht="30" x14ac:dyDescent="0.25">
      <c r="A102" s="2">
        <v>26</v>
      </c>
      <c r="B102" s="38" t="s">
        <v>184</v>
      </c>
      <c r="C102" s="25" t="s">
        <v>185</v>
      </c>
      <c r="D102" s="42">
        <v>2</v>
      </c>
      <c r="E102" s="2"/>
      <c r="F102" s="2"/>
      <c r="G102" s="2"/>
      <c r="H102" s="23" t="s">
        <v>58</v>
      </c>
      <c r="I102" s="2">
        <f t="shared" si="1"/>
        <v>0</v>
      </c>
      <c r="J102" s="16"/>
    </row>
    <row r="103" spans="1:10" ht="30" x14ac:dyDescent="0.25">
      <c r="A103" s="2">
        <v>27</v>
      </c>
      <c r="B103" s="38" t="s">
        <v>184</v>
      </c>
      <c r="C103" s="25" t="s">
        <v>186</v>
      </c>
      <c r="D103" s="42">
        <v>2</v>
      </c>
      <c r="E103" s="2"/>
      <c r="F103" s="2"/>
      <c r="G103" s="2"/>
      <c r="H103" s="23" t="s">
        <v>58</v>
      </c>
      <c r="I103" s="2">
        <f t="shared" si="1"/>
        <v>0</v>
      </c>
      <c r="J103" s="16"/>
    </row>
    <row r="104" spans="1:10" ht="30" x14ac:dyDescent="0.25">
      <c r="A104" s="11"/>
      <c r="B104" s="11"/>
      <c r="C104" s="11"/>
      <c r="D104" s="11"/>
      <c r="E104" s="11"/>
      <c r="F104" s="11"/>
      <c r="G104" s="19"/>
      <c r="H104" s="17" t="s">
        <v>189</v>
      </c>
      <c r="I104" s="20">
        <f>ROUND(SUM(I30:I103),2)</f>
        <v>0</v>
      </c>
      <c r="J104" s="16"/>
    </row>
    <row r="105" spans="1:10" ht="15" x14ac:dyDescent="0.25">
      <c r="A105" s="11"/>
      <c r="B105" s="11"/>
      <c r="C105" s="11"/>
      <c r="D105" s="11"/>
      <c r="E105" s="11"/>
      <c r="F105" s="11"/>
      <c r="G105" s="19"/>
      <c r="H105" s="19"/>
      <c r="I105" s="29"/>
      <c r="J105" s="16"/>
    </row>
    <row r="106" spans="1:10" ht="15" x14ac:dyDescent="0.25">
      <c r="A106" s="11"/>
      <c r="B106" s="11"/>
      <c r="C106" s="11"/>
      <c r="D106" s="11"/>
      <c r="E106" s="11"/>
      <c r="F106" s="11"/>
      <c r="G106" s="19"/>
      <c r="H106" s="19"/>
      <c r="I106" s="29"/>
      <c r="J106" s="16"/>
    </row>
    <row r="107" spans="1:10" ht="30" x14ac:dyDescent="0.25">
      <c r="A107"/>
      <c r="B107"/>
      <c r="C107" s="16"/>
      <c r="D107"/>
      <c r="E107"/>
      <c r="F107"/>
      <c r="G107"/>
      <c r="H107" s="17" t="s">
        <v>190</v>
      </c>
      <c r="I107" s="20">
        <f>ROUND(E24+I104,2)</f>
        <v>0</v>
      </c>
      <c r="J107"/>
    </row>
    <row r="108" spans="1:10" x14ac:dyDescent="0.2">
      <c r="A108" s="14"/>
      <c r="C108" s="14"/>
      <c r="H108" s="7" t="s">
        <v>191</v>
      </c>
      <c r="I108" s="22">
        <f>ROUND(I109-I107,2)</f>
        <v>0</v>
      </c>
    </row>
    <row r="109" spans="1:10" ht="25.5" x14ac:dyDescent="0.2">
      <c r="A109" s="14"/>
      <c r="C109" s="14"/>
      <c r="H109" s="21" t="s">
        <v>192</v>
      </c>
      <c r="I109" s="22">
        <f>ROUND(I107*1.21,2)</f>
        <v>0</v>
      </c>
    </row>
    <row r="110" spans="1:10" x14ac:dyDescent="0.2">
      <c r="A110" s="14"/>
      <c r="C110" s="14"/>
    </row>
    <row r="111" spans="1:10" x14ac:dyDescent="0.2">
      <c r="A111" s="14"/>
      <c r="C111" s="14"/>
    </row>
    <row r="112" spans="1:10" x14ac:dyDescent="0.2">
      <c r="A112" s="14"/>
      <c r="C112" s="14"/>
    </row>
    <row r="113" spans="1:3" x14ac:dyDescent="0.2">
      <c r="A113" s="14"/>
      <c r="C113" s="14"/>
    </row>
    <row r="114" spans="1:3" x14ac:dyDescent="0.2">
      <c r="A114" s="14"/>
      <c r="C114" s="14"/>
    </row>
    <row r="115" spans="1:3" x14ac:dyDescent="0.2">
      <c r="A115" s="14"/>
      <c r="C115" s="14"/>
    </row>
    <row r="116" spans="1:3" x14ac:dyDescent="0.2">
      <c r="A116" s="14"/>
      <c r="C116" s="14"/>
    </row>
    <row r="117" spans="1:3" x14ac:dyDescent="0.2">
      <c r="A117" s="14"/>
      <c r="C117" s="14"/>
    </row>
    <row r="118" spans="1:3" x14ac:dyDescent="0.2">
      <c r="A118" s="14"/>
      <c r="C118" s="14"/>
    </row>
    <row r="119" spans="1:3" x14ac:dyDescent="0.2">
      <c r="A119" s="14"/>
      <c r="C119" s="14"/>
    </row>
    <row r="120" spans="1:3" x14ac:dyDescent="0.2">
      <c r="A120" s="14"/>
      <c r="C120" s="14"/>
    </row>
    <row r="121" spans="1:3" x14ac:dyDescent="0.2">
      <c r="A121" s="14"/>
      <c r="C121" s="14"/>
    </row>
    <row r="122" spans="1:3" x14ac:dyDescent="0.2">
      <c r="A122" s="14"/>
      <c r="C122" s="14"/>
    </row>
    <row r="123" spans="1:3" x14ac:dyDescent="0.2">
      <c r="C123" s="14"/>
    </row>
    <row r="124" spans="1:3" x14ac:dyDescent="0.2">
      <c r="C124" s="14"/>
    </row>
    <row r="125" spans="1:3" x14ac:dyDescent="0.2">
      <c r="C125" s="14"/>
    </row>
    <row r="126" spans="1:3" x14ac:dyDescent="0.2">
      <c r="C126" s="14"/>
    </row>
    <row r="127" spans="1:3" x14ac:dyDescent="0.2">
      <c r="C127" s="14"/>
    </row>
    <row r="128" spans="1:3" x14ac:dyDescent="0.2">
      <c r="C128" s="14"/>
    </row>
    <row r="129" spans="3:3" x14ac:dyDescent="0.2">
      <c r="C129" s="14"/>
    </row>
    <row r="130" spans="3:3" x14ac:dyDescent="0.2">
      <c r="C130" s="14"/>
    </row>
    <row r="131" spans="3:3" x14ac:dyDescent="0.2">
      <c r="C131" s="14"/>
    </row>
    <row r="132" spans="3:3" x14ac:dyDescent="0.2">
      <c r="C132" s="14"/>
    </row>
    <row r="133" spans="3:3" x14ac:dyDescent="0.2">
      <c r="C133" s="14"/>
    </row>
    <row r="134" spans="3:3" x14ac:dyDescent="0.2">
      <c r="C134" s="14"/>
    </row>
    <row r="135" spans="3:3" x14ac:dyDescent="0.2">
      <c r="C135" s="14"/>
    </row>
    <row r="136" spans="3:3" x14ac:dyDescent="0.2">
      <c r="C136" s="14"/>
    </row>
    <row r="137" spans="3:3" x14ac:dyDescent="0.2">
      <c r="C137" s="14"/>
    </row>
    <row r="138" spans="3:3" x14ac:dyDescent="0.2">
      <c r="C138" s="14"/>
    </row>
    <row r="139" spans="3:3" x14ac:dyDescent="0.2">
      <c r="C139" s="14"/>
    </row>
    <row r="140" spans="3:3" x14ac:dyDescent="0.2">
      <c r="C140" s="14"/>
    </row>
    <row r="141" spans="3:3" x14ac:dyDescent="0.2">
      <c r="C141" s="14"/>
    </row>
    <row r="142" spans="3:3" x14ac:dyDescent="0.2">
      <c r="C142" s="14"/>
    </row>
    <row r="143" spans="3:3" x14ac:dyDescent="0.2">
      <c r="C143" s="14"/>
    </row>
    <row r="144" spans="3:3" x14ac:dyDescent="0.2">
      <c r="C144" s="14"/>
    </row>
    <row r="145" spans="3:3" x14ac:dyDescent="0.2">
      <c r="C145" s="14"/>
    </row>
    <row r="146" spans="3:3" x14ac:dyDescent="0.2">
      <c r="C146" s="14"/>
    </row>
    <row r="147" spans="3:3" x14ac:dyDescent="0.2">
      <c r="C147" s="14"/>
    </row>
    <row r="148" spans="3:3" x14ac:dyDescent="0.2">
      <c r="C148" s="14"/>
    </row>
    <row r="149" spans="3:3" x14ac:dyDescent="0.2">
      <c r="C149" s="14"/>
    </row>
    <row r="150" spans="3:3" x14ac:dyDescent="0.2">
      <c r="C150" s="14"/>
    </row>
    <row r="151" spans="3:3" x14ac:dyDescent="0.2">
      <c r="C151" s="14"/>
    </row>
    <row r="152" spans="3:3" x14ac:dyDescent="0.2">
      <c r="C152" s="14"/>
    </row>
    <row r="153" spans="3:3" x14ac:dyDescent="0.2">
      <c r="C153" s="14"/>
    </row>
    <row r="154" spans="3:3" x14ac:dyDescent="0.2">
      <c r="C154" s="14"/>
    </row>
    <row r="155" spans="3:3" x14ac:dyDescent="0.2">
      <c r="C155" s="14"/>
    </row>
    <row r="156" spans="3:3" x14ac:dyDescent="0.2">
      <c r="C156" s="14"/>
    </row>
    <row r="157" spans="3:3" x14ac:dyDescent="0.2">
      <c r="C157" s="14"/>
    </row>
    <row r="158" spans="3:3" x14ac:dyDescent="0.2">
      <c r="C158" s="14"/>
    </row>
    <row r="159" spans="3:3" x14ac:dyDescent="0.2">
      <c r="C159" s="14"/>
    </row>
    <row r="160" spans="3:3" x14ac:dyDescent="0.2">
      <c r="C160" s="14"/>
    </row>
    <row r="161" spans="3:3" x14ac:dyDescent="0.2">
      <c r="C161" s="14"/>
    </row>
    <row r="162" spans="3:3" x14ac:dyDescent="0.2">
      <c r="C162" s="14"/>
    </row>
    <row r="163" spans="3:3" x14ac:dyDescent="0.2">
      <c r="C163" s="14"/>
    </row>
    <row r="164" spans="3:3" x14ac:dyDescent="0.2">
      <c r="C164" s="14"/>
    </row>
    <row r="165" spans="3:3" x14ac:dyDescent="0.2">
      <c r="C165" s="14"/>
    </row>
    <row r="166" spans="3:3" x14ac:dyDescent="0.2">
      <c r="C166" s="14"/>
    </row>
  </sheetData>
  <mergeCells count="2">
    <mergeCell ref="I1:J1"/>
    <mergeCell ref="A2:J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0" ma:contentTypeDescription="Create a new document." ma:contentTypeScope="" ma:versionID="afbf25fa6e592eb144ae2baafd44e614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6721ad12bcdbd0dca93b09a753efc8f4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D7A5C3E9-40DA-4BA3-AE70-A249EABAED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113f9b-7792-4c7d-945d-fa494ca64e04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8e1067c2-82b2-43e6-ba4a-21d0911eaf9a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85113f9b-7792-4c7d-945d-fa494ca64e04"/>
    <ds:schemaRef ds:uri="3db48862-3d5a-4b5b-a8ee-b1270852f994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Marius Stankus</cp:lastModifiedBy>
  <cp:revision/>
  <dcterms:created xsi:type="dcterms:W3CDTF">2023-10-31T10:19:24Z</dcterms:created>
  <dcterms:modified xsi:type="dcterms:W3CDTF">2026-03-20T08:07:19Z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</Properties>
</file>